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58E2AF25-6BDB-49E4-82A7-C9BC7FE9D419}" xr6:coauthVersionLast="47" xr6:coauthVersionMax="47" xr10:uidLastSave="{00000000-0000-0000-0000-000000000000}"/>
  <bookViews>
    <workbookView xWindow="2730" yWindow="2730" windowWidth="21600" windowHeight="11295" firstSheet="1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L3" i="8" s="1"/>
  <c r="N7" i="3"/>
  <c r="M7" i="3"/>
  <c r="O7" i="3" s="1"/>
  <c r="M7" i="2"/>
  <c r="O7" i="2" s="1"/>
  <c r="N7" i="1"/>
  <c r="P7" i="1" s="1"/>
  <c r="O7" i="1"/>
  <c r="E2" i="4" l="1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<sst xmlns="http://schemas.openxmlformats.org/spreadsheetml/2006/main" count="244" uniqueCount="106">
  <si>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</si>
  <si>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</si>
  <si>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</si>
  <si>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</si>
  <si>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</si>
  <si>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</si>
  <si>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</si>
  <si>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</si>
  <si>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</si>
  <si>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</si>
  <si>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</si>
  <si>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</si>
  <si>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</si>
  <si>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</si>
  <si>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</si>
  <si>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</si>
  <si>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</si>
  <si>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</si>
  <si>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</si>
  <si>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</si>
  <si>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</si>
  <si>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</si>
  <si>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</si>
  <si>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</si>
  <si>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</si>
  <si>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</si>
  <si>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</si>
  <si>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</si>
  <si>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</si>
  <si>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</si>
  <si>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</si>
  <si>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</si>
  <si>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</si>
  <si>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</si>
  <si>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Summary/Rationale:</t>
  </si>
  <si>
    <t xml:space="preserve">Fall 26 FTEF </t>
  </si>
  <si>
    <t>Fall</t>
  </si>
  <si>
    <t>Jin Tsubota</t>
  </si>
  <si>
    <t>Yes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</si>
  <si>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</si>
  <si>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</si>
  <si>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</si>
  <si>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</si>
  <si>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NTUT</t>
  </si>
  <si>
    <t>Fast Track 1</t>
  </si>
  <si>
    <t>Face-to-Face</t>
  </si>
  <si>
    <t>n/a</t>
  </si>
  <si>
    <t>Fast Track 2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</si>
  <si>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</si>
  <si>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</si>
  <si>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</si>
  <si>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</si>
  <si>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</si>
  <si>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</si>
  <si>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</si>
  <si>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</si>
  <si>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</si>
  <si>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</si>
  <si>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</si>
  <si>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</si>
  <si>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</si>
  <si>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</si>
  <si>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</si>
  <si>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</si>
  <si>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TUTR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</si>
  <si>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</si>
  <si>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</si>
  <si>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</si>
  <si>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</si>
  <si>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</si>
  <si>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</si>
  <si>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</si>
  <si>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</si>
  <si>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</si>
  <si>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</si>
  <si>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</si>
  <si>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</si>
  <si>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</si>
  <si>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</si>
  <si>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</si>
  <si>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</si>
  <si>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</si>
  <si>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</si>
  <si>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</si>
  <si>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</si>
  <si>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</si>
  <si>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</si>
  <si>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Asychronous</t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</si>
  <si>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</si>
  <si>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</si>
  <si>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</si>
  <si>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</si>
  <si>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</si>
  <si>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</si>
  <si>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</si>
  <si>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</si>
  <si>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</si>
  <si>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</si>
  <si>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</si>
  <si>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Full Term</t>
  </si>
  <si>
    <t>Other</t>
  </si>
  <si>
    <t>Program Review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</si>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</sst>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TUTR</v>
      </c>
      <c r="I2" s="111"/>
      <c r="J2" s="111"/>
      <c r="K2" s="11">
        <f>'2026-27 Summary'!D2</f>
        <v>0.15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(compressed)'!K2-'Spring 27 (compressed)'!K2</f>
        <v>1.3999999999999985E-2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I9" sqref="I9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35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36</v>
      </c>
      <c r="F2" s="84">
        <v>26</v>
      </c>
      <c r="G2" s="124" t="str">
        <f>'2026-27 Summary'!C2</f>
        <v>TUTR</v>
      </c>
      <c r="H2" s="124"/>
      <c r="I2" s="124"/>
      <c r="J2" s="11">
        <f>'2026-27 Summary'!D2</f>
        <v>0.15</v>
      </c>
      <c r="K2" s="4">
        <f>SUM(K7:K42)</f>
        <v>6.8000000000000005E-2</v>
      </c>
      <c r="L2" s="5">
        <f>SUM(L7:L42)</f>
        <v>3.4000000000000004</v>
      </c>
      <c r="M2" s="6">
        <f>SUM(M7:M42)</f>
        <v>0.11333333333333334</v>
      </c>
      <c r="N2" s="6">
        <f>L2/K2</f>
        <v>50</v>
      </c>
      <c r="O2" s="6">
        <f>M2/K2</f>
        <v>1.6666666666666667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(compressed)'!K2-'Spring 27 (compressed)'!K2</f>
        <v>1.3999999999999985E-2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 t="s">
        <v>37</v>
      </c>
      <c r="C4" s="123"/>
      <c r="E4" s="95" t="s">
        <v>16</v>
      </c>
      <c r="F4" s="95"/>
      <c r="G4" s="95"/>
      <c r="H4" s="95"/>
      <c r="I4" s="95"/>
      <c r="J4" s="71"/>
      <c r="K4" s="41" t="s">
        <v>38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39</v>
      </c>
      <c r="C6" s="23" t="s">
        <v>40</v>
      </c>
      <c r="D6" s="23" t="s">
        <v>41</v>
      </c>
      <c r="E6" s="23" t="s">
        <v>42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43</v>
      </c>
      <c r="B7" s="50">
        <v>201</v>
      </c>
      <c r="C7" s="50" t="s">
        <v>44</v>
      </c>
      <c r="D7" s="50" t="s">
        <v>45</v>
      </c>
      <c r="E7" s="50" t="s">
        <v>46</v>
      </c>
      <c r="F7" s="31">
        <v>14</v>
      </c>
      <c r="G7" s="50">
        <v>1</v>
      </c>
      <c r="H7" s="69">
        <f t="shared" ref="H7:H42" si="0">F7*G7</f>
        <v>14</v>
      </c>
      <c r="I7" s="51">
        <v>0.17</v>
      </c>
      <c r="J7" s="32">
        <v>0.51</v>
      </c>
      <c r="K7" s="65">
        <f t="shared" ref="K7" si="1">J7*G7/15</f>
        <v>3.4000000000000002E-2</v>
      </c>
      <c r="L7" s="66">
        <f t="shared" ref="L7" si="2">(H7*I7)</f>
        <v>2.3800000000000003</v>
      </c>
      <c r="M7" s="67">
        <f>L7/30</f>
        <v>7.9333333333333339E-2</v>
      </c>
      <c r="N7" s="65">
        <f>L7/K7</f>
        <v>70</v>
      </c>
      <c r="O7" s="65">
        <f t="shared" ref="O7:O17" si="3">M7/K7</f>
        <v>2.3333333333333335</v>
      </c>
      <c r="P7" s="52"/>
    </row>
    <row r="8" spans="1:17" ht="15.75" customHeight="1" x14ac:dyDescent="0.25">
      <c r="A8" s="50" t="s">
        <v>43</v>
      </c>
      <c r="B8" s="50">
        <v>202</v>
      </c>
      <c r="C8" s="50" t="s">
        <v>47</v>
      </c>
      <c r="D8" s="50" t="s">
        <v>45</v>
      </c>
      <c r="E8" s="50" t="s">
        <v>46</v>
      </c>
      <c r="F8" s="31">
        <v>6</v>
      </c>
      <c r="G8" s="50">
        <v>1</v>
      </c>
      <c r="H8" s="69">
        <f t="shared" si="0"/>
        <v>6</v>
      </c>
      <c r="I8" s="51">
        <v>0.17</v>
      </c>
      <c r="J8" s="32">
        <v>0.51</v>
      </c>
      <c r="K8" s="65">
        <f t="shared" ref="K8:K42" si="4">J8*G8/15</f>
        <v>3.4000000000000002E-2</v>
      </c>
      <c r="L8" s="66">
        <f t="shared" ref="L8:L42" si="5">(H8*I8)</f>
        <v>1.02</v>
      </c>
      <c r="M8" s="67">
        <f t="shared" ref="M8:M42" si="6">L8/30</f>
        <v>3.4000000000000002E-2</v>
      </c>
      <c r="N8" s="65">
        <f t="shared" ref="N8:N42" si="7">L8/K8</f>
        <v>30</v>
      </c>
      <c r="O8" s="65">
        <f t="shared" si="3"/>
        <v>1</v>
      </c>
      <c r="P8" s="52"/>
    </row>
    <row r="9" spans="1:17" ht="15.75" customHeight="1" x14ac:dyDescent="0.25">
      <c r="A9" s="50"/>
      <c r="B9" s="41"/>
      <c r="C9" s="50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si="3"/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48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49</v>
      </c>
    </row>
    <row r="2" spans="1:17" x14ac:dyDescent="0.25">
      <c r="F2" s="10" t="s">
        <v>50</v>
      </c>
      <c r="G2" s="84" t="s">
        <v>51</v>
      </c>
      <c r="H2" s="111" t="str">
        <f>'2026-27 Summary'!C2</f>
        <v>TUTR</v>
      </c>
      <c r="I2" s="111"/>
      <c r="J2" s="111"/>
      <c r="K2" s="11">
        <f>'2026-27 Summary'!D2</f>
        <v>0.15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52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Summary'!D2-'Winter 26-27'!L2-'Fall 26 (compressed)'!K2-'Spring 27 (compressed)'!K2</f>
        <v>1.3999999999999985E-2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53</v>
      </c>
      <c r="D6" s="23" t="s">
        <v>22</v>
      </c>
      <c r="E6" s="23" t="s">
        <v>23</v>
      </c>
      <c r="F6" s="23" t="s">
        <v>54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J9" sqref="J9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55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56</v>
      </c>
      <c r="F2" s="84">
        <v>27</v>
      </c>
      <c r="G2" s="124" t="str">
        <f>'2026-27 Summary'!C2</f>
        <v>TUTR</v>
      </c>
      <c r="H2" s="124"/>
      <c r="I2" s="124"/>
      <c r="J2" s="11">
        <f>'2026-27 Summary'!D2</f>
        <v>0.15</v>
      </c>
      <c r="K2" s="4">
        <f>SUM(K7:K42)</f>
        <v>6.8000000000000005E-2</v>
      </c>
      <c r="L2" s="12">
        <f>SUM(L7:L42)</f>
        <v>3.5700000000000003</v>
      </c>
      <c r="M2" s="13">
        <f>SUM(M7:M42)</f>
        <v>0.11900000000000001</v>
      </c>
      <c r="N2" s="13">
        <f>L2/K2</f>
        <v>52.5</v>
      </c>
      <c r="O2" s="6">
        <f>M2/K2</f>
        <v>1.75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(compressed)'!K2-'Spring 27 (compressed)'!K2</f>
        <v>1.3999999999999985E-2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 t="s">
        <v>37</v>
      </c>
      <c r="C4" s="123"/>
      <c r="E4" s="95" t="s">
        <v>16</v>
      </c>
      <c r="F4" s="95"/>
      <c r="G4" s="95"/>
      <c r="H4" s="95"/>
      <c r="I4" s="95"/>
      <c r="J4" s="71"/>
      <c r="K4" s="41" t="s">
        <v>38</v>
      </c>
      <c r="M4" s="63"/>
      <c r="N4" s="63"/>
      <c r="O4" s="63"/>
      <c r="P4" s="129" t="s">
        <v>57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19</v>
      </c>
      <c r="B6" s="48" t="s">
        <v>39</v>
      </c>
      <c r="C6" s="23" t="s">
        <v>58</v>
      </c>
      <c r="D6" s="23" t="s">
        <v>41</v>
      </c>
      <c r="E6" s="23" t="s">
        <v>59</v>
      </c>
      <c r="F6" s="23" t="s">
        <v>60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43</v>
      </c>
      <c r="B7" s="50">
        <v>201</v>
      </c>
      <c r="C7" s="50" t="s">
        <v>44</v>
      </c>
      <c r="D7" s="50" t="s">
        <v>45</v>
      </c>
      <c r="E7" s="50" t="s">
        <v>46</v>
      </c>
      <c r="F7" s="31">
        <v>12</v>
      </c>
      <c r="G7" s="50">
        <v>1</v>
      </c>
      <c r="H7" s="66">
        <f t="shared" ref="H7:H40" si="0">F7*G7</f>
        <v>12</v>
      </c>
      <c r="I7" s="72">
        <v>0.17</v>
      </c>
      <c r="J7" s="73">
        <v>0.51</v>
      </c>
      <c r="K7" s="65">
        <f t="shared" ref="K7" si="1">J7*G7/15</f>
        <v>3.4000000000000002E-2</v>
      </c>
      <c r="L7" s="66">
        <f t="shared" ref="L7" si="2">(H7*I7)</f>
        <v>2.04</v>
      </c>
      <c r="M7" s="67">
        <f>L7/30</f>
        <v>6.8000000000000005E-2</v>
      </c>
      <c r="N7" s="65">
        <f t="shared" ref="N7" si="3">L7/K7</f>
        <v>60</v>
      </c>
      <c r="O7" s="65">
        <f>M7/K7</f>
        <v>2</v>
      </c>
      <c r="P7" s="52"/>
    </row>
    <row r="8" spans="1:17" ht="15.75" customHeight="1" x14ac:dyDescent="0.25">
      <c r="A8" s="50" t="s">
        <v>43</v>
      </c>
      <c r="B8" s="50">
        <v>203</v>
      </c>
      <c r="C8" s="50" t="s">
        <v>47</v>
      </c>
      <c r="D8" s="50" t="s">
        <v>45</v>
      </c>
      <c r="E8" s="50" t="s">
        <v>46</v>
      </c>
      <c r="F8" s="31">
        <v>9</v>
      </c>
      <c r="G8" s="50">
        <v>1</v>
      </c>
      <c r="H8" s="66">
        <f t="shared" si="0"/>
        <v>9</v>
      </c>
      <c r="I8" s="72">
        <v>0.17</v>
      </c>
      <c r="J8" s="73">
        <v>0.51</v>
      </c>
      <c r="K8" s="65">
        <f t="shared" ref="K8:K42" si="4">J8*G8/15</f>
        <v>3.4000000000000002E-2</v>
      </c>
      <c r="L8" s="66">
        <f t="shared" ref="L8:L42" si="5">(H8*I8)</f>
        <v>1.53</v>
      </c>
      <c r="M8" s="67">
        <f t="shared" ref="M8:M42" si="6">L8/30</f>
        <v>5.1000000000000004E-2</v>
      </c>
      <c r="N8" s="65">
        <f t="shared" ref="N8:N42" si="7">L8/K8</f>
        <v>45</v>
      </c>
      <c r="O8" s="65">
        <f>M8/K8</f>
        <v>1.5</v>
      </c>
      <c r="P8" s="52"/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2"/>
      <c r="J9" s="73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2" si="8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C9:C42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C78147ED-6916-4679-9473-A9F2CFF2C79C}">
          <x14:formula1>
            <xm:f>Definitions!$A$18:$A$21</xm:f>
          </x14:formula1>
          <xm:sqref>C7:C8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61</v>
      </c>
      <c r="E1" s="7" t="s">
        <v>62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63</v>
      </c>
      <c r="B2" s="85" t="s">
        <v>51</v>
      </c>
      <c r="C2" s="10" t="s">
        <v>64</v>
      </c>
      <c r="D2" s="104">
        <v>0.15</v>
      </c>
      <c r="E2" s="4">
        <f>SUM('Summer 26'!L2,'Fall 26 (compressed)'!K2,'Winter 26-27'!L2,'Spring 27 (compressed)'!K2)</f>
        <v>0.13600000000000001</v>
      </c>
      <c r="F2" s="4">
        <f>'Summer 26'!M2+'Fall 26 (compressed)'!L2+'Winter 26-27'!M2+'Spring 27 (compressed)'!L2</f>
        <v>6.9700000000000006</v>
      </c>
      <c r="G2" s="4">
        <f>SUM('Summer 26'!N2,'Fall 26 (compressed)'!M2,'Winter 26-27'!N2,'Spring 27 (compressed)'!M2)</f>
        <v>0.23233333333333334</v>
      </c>
      <c r="H2" s="6">
        <f>F2/E2</f>
        <v>51.25</v>
      </c>
      <c r="I2" s="92">
        <f>G2/E2</f>
        <v>1.7083333333333333</v>
      </c>
    </row>
    <row r="3" spans="1:14" x14ac:dyDescent="0.25">
      <c r="D3" t="s">
        <v>65</v>
      </c>
      <c r="H3" t="s">
        <v>13</v>
      </c>
    </row>
    <row r="4" spans="1:14" x14ac:dyDescent="0.25">
      <c r="D4" s="105">
        <v>0.15</v>
      </c>
    </row>
    <row r="6" spans="1:14" ht="15.75" thickBot="1" x14ac:dyDescent="0.3">
      <c r="A6" s="58"/>
      <c r="B6" s="58"/>
      <c r="D6" s="58"/>
      <c r="E6" s="89" t="s">
        <v>66</v>
      </c>
      <c r="F6" s="89" t="s">
        <v>67</v>
      </c>
      <c r="G6" s="58"/>
      <c r="H6" s="58"/>
      <c r="K6" s="58"/>
      <c r="L6" s="58"/>
      <c r="M6" s="58"/>
      <c r="N6" s="58"/>
    </row>
    <row r="7" spans="1:14" x14ac:dyDescent="0.25">
      <c r="D7" s="86" t="s">
        <v>68</v>
      </c>
      <c r="E7" s="99">
        <v>0</v>
      </c>
      <c r="F7" s="99">
        <v>7.0000000000000007E-2</v>
      </c>
    </row>
    <row r="8" spans="1:14" x14ac:dyDescent="0.25">
      <c r="D8" s="86" t="s">
        <v>32</v>
      </c>
      <c r="E8" s="99">
        <v>0</v>
      </c>
      <c r="F8" s="99">
        <v>0.44</v>
      </c>
    </row>
    <row r="9" spans="1:14" x14ac:dyDescent="0.25">
      <c r="D9" s="86" t="s">
        <v>7</v>
      </c>
      <c r="E9" s="99">
        <v>0</v>
      </c>
      <c r="F9" s="99">
        <v>212.12</v>
      </c>
    </row>
    <row r="10" spans="1:14" x14ac:dyDescent="0.25">
      <c r="D10" s="86" t="s">
        <v>8</v>
      </c>
      <c r="E10" s="100">
        <v>0</v>
      </c>
      <c r="F10" s="100">
        <v>6.67</v>
      </c>
    </row>
    <row r="11" spans="1:14" x14ac:dyDescent="0.25">
      <c r="D11" s="86"/>
      <c r="E11" s="96"/>
      <c r="F11" s="96"/>
    </row>
    <row r="12" spans="1:14" x14ac:dyDescent="0.25">
      <c r="E12" s="131" t="s">
        <v>69</v>
      </c>
      <c r="F12" s="132"/>
      <c r="G12" s="132"/>
      <c r="H12" s="133"/>
    </row>
    <row r="13" spans="1:14" ht="15.75" thickBot="1" x14ac:dyDescent="0.3">
      <c r="E13" s="88" t="s">
        <v>68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0.124</v>
      </c>
      <c r="F14" s="99">
        <f>AVERAGE(F19:F23)</f>
        <v>0.624</v>
      </c>
      <c r="G14" s="99">
        <f>AVERAGE(G19:G23)</f>
        <v>159.09199999999998</v>
      </c>
      <c r="H14" s="99">
        <f>AVERAGE(H19:H23)</f>
        <v>4.9239999999999995</v>
      </c>
    </row>
    <row r="17" spans="4:8" x14ac:dyDescent="0.25">
      <c r="E17" s="131" t="s">
        <v>70</v>
      </c>
      <c r="F17" s="132"/>
      <c r="G17" s="132"/>
      <c r="H17" s="133"/>
    </row>
    <row r="18" spans="4:8" ht="15.75" thickBot="1" x14ac:dyDescent="0.3">
      <c r="E18" s="88" t="s">
        <v>68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71</v>
      </c>
      <c r="E19" s="97">
        <v>0.13</v>
      </c>
      <c r="F19" s="97">
        <v>0.55000000000000004</v>
      </c>
      <c r="G19" s="97">
        <v>136.36000000000001</v>
      </c>
      <c r="H19" s="97">
        <v>4.17</v>
      </c>
    </row>
    <row r="20" spans="4:8" x14ac:dyDescent="0.25">
      <c r="D20" s="86" t="s">
        <v>72</v>
      </c>
      <c r="E20" s="97">
        <v>0.1</v>
      </c>
      <c r="F20" s="97">
        <v>0.39</v>
      </c>
      <c r="G20" s="97">
        <v>121.21</v>
      </c>
      <c r="H20" s="97">
        <v>3.94</v>
      </c>
    </row>
    <row r="21" spans="4:8" x14ac:dyDescent="0.25">
      <c r="D21" s="86" t="s">
        <v>73</v>
      </c>
      <c r="E21" s="97">
        <v>0.13</v>
      </c>
      <c r="F21" s="97">
        <v>0.63</v>
      </c>
      <c r="G21" s="97">
        <v>151.52000000000001</v>
      </c>
      <c r="H21" s="97">
        <v>4.7699999999999996</v>
      </c>
    </row>
    <row r="22" spans="4:8" x14ac:dyDescent="0.25">
      <c r="D22" s="86" t="s">
        <v>74</v>
      </c>
      <c r="E22" s="98">
        <v>0.13</v>
      </c>
      <c r="F22" s="98">
        <v>0.83</v>
      </c>
      <c r="G22" s="98">
        <v>219.7</v>
      </c>
      <c r="H22" s="98">
        <v>6.29</v>
      </c>
    </row>
    <row r="23" spans="4:8" x14ac:dyDescent="0.25">
      <c r="D23" s="86" t="s">
        <v>75</v>
      </c>
      <c r="E23" s="21">
        <v>0.13</v>
      </c>
      <c r="F23" s="21">
        <v>0.72</v>
      </c>
      <c r="G23" s="21">
        <v>166.67</v>
      </c>
      <c r="H23" s="21">
        <v>5.45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76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51</v>
      </c>
      <c r="G2" s="111" t="str">
        <f>'2026-27 Summary'!C2</f>
        <v>TUTR</v>
      </c>
      <c r="H2" s="111"/>
      <c r="I2" s="111"/>
      <c r="J2" s="11">
        <f>'2026-27 Summary'!D2</f>
        <v>0.15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Additions'!K2-'Fall 26 (compressed)'!K2-'Spring 27 (compressed)'!K2-'Summer 26'!L2</f>
        <v>1.3999999999999985E-2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77</v>
      </c>
      <c r="D6" s="23" t="s">
        <v>41</v>
      </c>
      <c r="E6" s="23" t="s">
        <v>23</v>
      </c>
      <c r="F6" s="23" t="s">
        <v>25</v>
      </c>
      <c r="G6" s="17" t="s">
        <v>78</v>
      </c>
      <c r="H6" s="23" t="s">
        <v>27</v>
      </c>
      <c r="I6" s="24" t="s">
        <v>79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80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81</v>
      </c>
    </row>
    <row r="3" spans="1:2" x14ac:dyDescent="0.25">
      <c r="A3" t="s">
        <v>45</v>
      </c>
      <c r="B3" t="s">
        <v>82</v>
      </c>
    </row>
    <row r="4" spans="1:2" x14ac:dyDescent="0.25">
      <c r="A4" t="s">
        <v>83</v>
      </c>
      <c r="B4" t="s">
        <v>84</v>
      </c>
    </row>
    <row r="5" spans="1:2" x14ac:dyDescent="0.25">
      <c r="A5" t="s">
        <v>85</v>
      </c>
      <c r="B5" t="s">
        <v>86</v>
      </c>
    </row>
    <row r="6" spans="1:2" x14ac:dyDescent="0.25">
      <c r="A6" t="s">
        <v>87</v>
      </c>
      <c r="B6" t="s">
        <v>88</v>
      </c>
    </row>
    <row r="7" spans="1:2" x14ac:dyDescent="0.25">
      <c r="A7" t="s">
        <v>89</v>
      </c>
      <c r="B7" t="s">
        <v>90</v>
      </c>
    </row>
    <row r="8" spans="1:2" x14ac:dyDescent="0.25">
      <c r="A8" t="s">
        <v>91</v>
      </c>
      <c r="B8" t="s">
        <v>92</v>
      </c>
    </row>
    <row r="11" spans="1:2" x14ac:dyDescent="0.25">
      <c r="A11" t="s">
        <v>93</v>
      </c>
    </row>
    <row r="12" spans="1:2" x14ac:dyDescent="0.25">
      <c r="A12" t="s">
        <v>94</v>
      </c>
    </row>
    <row r="13" spans="1:2" x14ac:dyDescent="0.25">
      <c r="A13" t="s">
        <v>95</v>
      </c>
    </row>
    <row r="14" spans="1:2" x14ac:dyDescent="0.25">
      <c r="A14" t="s">
        <v>96</v>
      </c>
    </row>
    <row r="15" spans="1:2" x14ac:dyDescent="0.25">
      <c r="A15" t="s">
        <v>97</v>
      </c>
    </row>
    <row r="17" spans="1:1" x14ac:dyDescent="0.25">
      <c r="A17" t="s">
        <v>98</v>
      </c>
    </row>
    <row r="18" spans="1:1" x14ac:dyDescent="0.25">
      <c r="A18" t="s">
        <v>99</v>
      </c>
    </row>
    <row r="19" spans="1:1" x14ac:dyDescent="0.25">
      <c r="A19" t="s">
        <v>44</v>
      </c>
    </row>
    <row r="20" spans="1:1" x14ac:dyDescent="0.25">
      <c r="A20" t="s">
        <v>47</v>
      </c>
    </row>
    <row r="21" spans="1:1" x14ac:dyDescent="0.25">
      <c r="A21" t="s">
        <v>100</v>
      </c>
    </row>
    <row r="23" spans="1:1" x14ac:dyDescent="0.25">
      <c r="A23" t="s">
        <v>101</v>
      </c>
    </row>
    <row r="24" spans="1:1" x14ac:dyDescent="0.25">
      <c r="A24" t="s">
        <v>38</v>
      </c>
    </row>
    <row r="25" spans="1:1" x14ac:dyDescent="0.25">
      <c r="A25" t="s">
        <v>102</v>
      </c>
    </row>
    <row r="27" spans="1:1" x14ac:dyDescent="0.25">
      <c r="A27" t="s">
        <v>103</v>
      </c>
    </row>
    <row r="28" spans="1:1" x14ac:dyDescent="0.25">
      <c r="A28" t="s">
        <v>104</v>
      </c>
    </row>
    <row r="29" spans="1:1" x14ac:dyDescent="0.25">
      <c r="A29" t="s">
        <v>105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91D894-6F48-4724-9C17-FCEA373BFD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58C753-94A2-4E70-AB01-3B23826DB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D8F11-E673-47B5-9B1C-0E3A02381A91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